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imon.jevsinek\Documents\SEKTOR SIPV\JAVNA NAROČILA\2026\CNS SBC09_01_2026\"/>
    </mc:Choice>
  </mc:AlternateContent>
  <xr:revisionPtr revIDLastSave="0" documentId="13_ncr:1_{F8D921BE-F866-4790-93D9-8673BA4F4D8A}" xr6:coauthVersionLast="47" xr6:coauthVersionMax="47" xr10:uidLastSave="{00000000-0000-0000-0000-000000000000}"/>
  <bookViews>
    <workbookView xWindow="-120" yWindow="-120" windowWidth="29040" windowHeight="17520" xr2:uid="{50765A25-DB0A-47CC-8251-DEB2CCD67752}"/>
  </bookViews>
  <sheets>
    <sheet name="Obrazec predračuna" sheetId="1" r:id="rId1"/>
  </sheets>
  <definedNames>
    <definedName name="_xlnm.Print_Area" localSheetId="0">'Obrazec predračuna'!$A$1:$I$32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2" i="1" l="1"/>
  <c r="I27" i="1"/>
  <c r="I29" i="1" s="1"/>
  <c r="H17" i="1"/>
  <c r="I17" i="1" s="1"/>
  <c r="H18" i="1"/>
  <c r="I18" i="1" s="1"/>
  <c r="H19" i="1"/>
  <c r="I19" i="1" s="1"/>
  <c r="H20" i="1"/>
  <c r="I20" i="1" s="1"/>
  <c r="H21" i="1"/>
  <c r="I21" i="1" s="1"/>
  <c r="H22" i="1"/>
  <c r="I22" i="1" s="1"/>
  <c r="H23" i="1"/>
  <c r="I23" i="1" s="1"/>
  <c r="H24" i="1"/>
  <c r="I24" i="1" s="1"/>
  <c r="H25" i="1"/>
  <c r="I25" i="1" s="1"/>
  <c r="H26" i="1"/>
  <c r="I26" i="1" s="1"/>
  <c r="H16" i="1"/>
  <c r="I16" i="1" s="1"/>
  <c r="H14" i="1"/>
  <c r="I14" i="1" s="1"/>
  <c r="H11" i="1"/>
  <c r="I11" i="1" s="1"/>
  <c r="H10" i="1"/>
  <c r="I10" i="1" s="1"/>
  <c r="K10" i="1" l="1"/>
</calcChain>
</file>

<file path=xl/sharedStrings.xml><?xml version="1.0" encoding="utf-8"?>
<sst xmlns="http://schemas.openxmlformats.org/spreadsheetml/2006/main" count="47" uniqueCount="37">
  <si>
    <t>PODROBNI PREDRAČUN OBR-1/1</t>
  </si>
  <si>
    <t>Predmet javnega naročila: VZDRŽEVANJE CNS – Centralno nadzornega sistema v Splošni bolnišnici Celje</t>
  </si>
  <si>
    <t>Enota mere</t>
  </si>
  <si>
    <t>Število enot mere - količina</t>
  </si>
  <si>
    <t>DDV %</t>
  </si>
  <si>
    <t>Cena/enoto  v EUR brez DDV</t>
  </si>
  <si>
    <t>Cena/enoto  v EUR z DDV</t>
  </si>
  <si>
    <t>Vrednost v EUR DDV (=H*E)</t>
  </si>
  <si>
    <t xml:space="preserve">Delovna ura </t>
  </si>
  <si>
    <t>Kraj in datum:                                                                          Podpis in žig ponudnika:</t>
  </si>
  <si>
    <t>Ta dokument naložite izpolnjen v zavihek »druge priloge«.</t>
  </si>
  <si>
    <t>delovne ure</t>
  </si>
  <si>
    <t>A) VZDRŽEVANJE OMRON CNS SISTEMA</t>
  </si>
  <si>
    <t xml:space="preserve">1.) Razširitev Siemens SCADA
z razširitvijo se sorazmerno zmanjša mesečni pavšal "obstoječega" OMRON CNS sistema in sorazmerno poveča vzdrževanje SIEMENS CNS sistem </t>
  </si>
  <si>
    <t>količina</t>
  </si>
  <si>
    <t xml:space="preserve">1.) Windows server 2022 standard     </t>
  </si>
  <si>
    <t xml:space="preserve">2.) WinCC/powerp RT 2048/8192 V8.1 </t>
  </si>
  <si>
    <t xml:space="preserve">3.) WinCC/powerp RT 8192/65536 V8.1 </t>
  </si>
  <si>
    <t>4.) WinCC RC V8.1 65536 (PowerTags)</t>
  </si>
  <si>
    <t xml:space="preserve">5.) WinCC/Server  </t>
  </si>
  <si>
    <t>6.) WinCC connectivity pack V8.1</t>
  </si>
  <si>
    <t>7.) WinCC/Archive V8.1 5000 archive tags (countable)</t>
  </si>
  <si>
    <t>8.) WinCC/Redundancy V8.1</t>
  </si>
  <si>
    <t>9.) WinCC RT Client V8.1</t>
  </si>
  <si>
    <t>10.) Windows 11 prof.</t>
  </si>
  <si>
    <t>11.) Kepware server OPC za omron</t>
  </si>
  <si>
    <t xml:space="preserve">Ocenjeno število enot mere za obdobje 36 mesecev </t>
  </si>
  <si>
    <t>POSTAVKA</t>
  </si>
  <si>
    <t xml:space="preserve">mesečni pavšal </t>
  </si>
  <si>
    <t>SKUPAJ A</t>
  </si>
  <si>
    <t>1.) Vzdrževanje "obstoječega" OMRON CNS sistema in SIEMENS CNS sistema</t>
  </si>
  <si>
    <t>2.) Kurativno vzdrževanje "obstoječega" OMRON CNS sistema in SIEMENS CNS sistema, 10 ur - izven mesečnega pavšala</t>
  </si>
  <si>
    <t>B) RAZŠIRITEV CNS SISTEMA</t>
  </si>
  <si>
    <t>C) LICENCE</t>
  </si>
  <si>
    <t>SKUPAJ C</t>
  </si>
  <si>
    <r>
      <rPr>
        <b/>
        <sz val="11"/>
        <color theme="1"/>
        <rFont val="Calibri"/>
        <family val="2"/>
        <charset val="238"/>
      </rPr>
      <t>D.)  MATERIAL</t>
    </r>
    <r>
      <rPr>
        <sz val="11"/>
        <color theme="1"/>
        <rFont val="Calibri"/>
        <family val="2"/>
        <charset val="238"/>
      </rPr>
      <t xml:space="preserve"> – vrednost po vsakokratni ponudbi 
*vsakokratna potrebna potrditve ponudbe s strani pooblaščene osebe naročnika. Vrednost stroška ne sme presega to vrednost, ki je določena </t>
    </r>
  </si>
  <si>
    <t>SKUPAJ (A +B + C + 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</si>
</sst>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.00\ _€_-;\-* #,##0.00\ _€_-;_-* &quot;-&quot;??\ _€_-;_-@_-"/>
    <numFmt numFmtId="165" formatCode="_-* #,##0.00\ [$€-1]_-;\-* #,##0.00\ [$€-1]_-;_-* &quot;-&quot;??\ [$€-1]_-;_-@_-"/>
  </numFmts>
  <fonts count="12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2"/>
      <color theme="1"/>
      <name val="Garamond"/>
      <family val="1"/>
      <charset val="238"/>
    </font>
    <font>
      <b/>
      <sz val="12"/>
      <color theme="1"/>
      <name val="Garamond"/>
      <family val="1"/>
      <charset val="238"/>
    </font>
    <font>
      <sz val="11"/>
      <color theme="1"/>
      <name val="Garamond"/>
      <family val="1"/>
      <charset val="238"/>
    </font>
    <font>
      <sz val="11"/>
      <color theme="1"/>
      <name val="Calibri"/>
      <family val="2"/>
      <charset val="238"/>
    </font>
    <font>
      <b/>
      <sz val="12"/>
      <color rgb="FF000000"/>
      <name val="Calibri"/>
      <family val="2"/>
      <charset val="238"/>
    </font>
    <font>
      <b/>
      <sz val="12"/>
      <color theme="1"/>
      <name val="Calibri"/>
      <family val="2"/>
      <charset val="238"/>
    </font>
    <font>
      <sz val="12"/>
      <name val="Calibri"/>
      <family val="2"/>
      <charset val="238"/>
    </font>
    <font>
      <sz val="11"/>
      <name val="Calibri"/>
      <family val="2"/>
      <charset val="238"/>
    </font>
    <font>
      <b/>
      <sz val="12"/>
      <name val="Calibri"/>
      <family val="2"/>
      <charset val="238"/>
    </font>
    <font>
      <b/>
      <sz val="11"/>
      <color theme="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2">
    <xf numFmtId="0" fontId="0" fillId="0" borderId="0" xfId="0"/>
    <xf numFmtId="0" fontId="2" fillId="0" borderId="0" xfId="0" applyFont="1" applyAlignment="1">
      <alignment horizontal="justify" vertical="center"/>
    </xf>
    <xf numFmtId="0" fontId="0" fillId="0" borderId="0" xfId="0" applyAlignment="1">
      <alignment wrapText="1"/>
    </xf>
    <xf numFmtId="0" fontId="3" fillId="0" borderId="0" xfId="0" applyFont="1" applyAlignment="1">
      <alignment horizontal="justify" vertical="center"/>
    </xf>
    <xf numFmtId="0" fontId="4" fillId="0" borderId="0" xfId="0" applyFont="1"/>
    <xf numFmtId="0" fontId="4" fillId="0" borderId="0" xfId="0" applyFont="1" applyAlignment="1">
      <alignment wrapText="1"/>
    </xf>
    <xf numFmtId="164" fontId="0" fillId="0" borderId="0" xfId="0" applyNumberFormat="1" applyAlignment="1">
      <alignment wrapText="1"/>
    </xf>
    <xf numFmtId="0" fontId="5" fillId="0" borderId="0" xfId="0" applyFont="1"/>
    <xf numFmtId="0" fontId="6" fillId="0" borderId="0" xfId="0" applyFont="1" applyAlignment="1">
      <alignment horizontal="left" vertical="center" indent="13"/>
    </xf>
    <xf numFmtId="0" fontId="8" fillId="0" borderId="5" xfId="0" applyFont="1" applyBorder="1" applyAlignment="1">
      <alignment wrapText="1"/>
    </xf>
    <xf numFmtId="0" fontId="9" fillId="0" borderId="5" xfId="0" applyFont="1" applyBorder="1" applyAlignment="1">
      <alignment wrapText="1"/>
    </xf>
    <xf numFmtId="3" fontId="9" fillId="0" borderId="5" xfId="0" applyNumberFormat="1" applyFont="1" applyBorder="1" applyAlignment="1">
      <alignment wrapText="1"/>
    </xf>
    <xf numFmtId="0" fontId="8" fillId="0" borderId="12" xfId="0" applyFont="1" applyBorder="1" applyAlignment="1">
      <alignment wrapText="1"/>
    </xf>
    <xf numFmtId="0" fontId="9" fillId="0" borderId="12" xfId="0" applyFont="1" applyBorder="1" applyAlignment="1">
      <alignment wrapText="1"/>
    </xf>
    <xf numFmtId="3" fontId="9" fillId="0" borderId="12" xfId="0" applyNumberFormat="1" applyFont="1" applyBorder="1" applyAlignment="1">
      <alignment wrapText="1"/>
    </xf>
    <xf numFmtId="0" fontId="8" fillId="0" borderId="13" xfId="0" applyFont="1" applyBorder="1" applyAlignment="1">
      <alignment wrapText="1"/>
    </xf>
    <xf numFmtId="0" fontId="9" fillId="0" borderId="13" xfId="0" applyFont="1" applyBorder="1" applyAlignment="1">
      <alignment wrapText="1"/>
    </xf>
    <xf numFmtId="3" fontId="9" fillId="0" borderId="13" xfId="0" applyNumberFormat="1" applyFont="1" applyBorder="1" applyAlignment="1">
      <alignment wrapText="1"/>
    </xf>
    <xf numFmtId="0" fontId="5" fillId="0" borderId="4" xfId="0" applyFont="1" applyBorder="1"/>
    <xf numFmtId="0" fontId="5" fillId="0" borderId="14" xfId="0" applyFont="1" applyBorder="1"/>
    <xf numFmtId="0" fontId="11" fillId="0" borderId="3" xfId="0" applyFont="1" applyBorder="1"/>
    <xf numFmtId="165" fontId="5" fillId="0" borderId="5" xfId="0" applyNumberFormat="1" applyFont="1" applyBorder="1" applyAlignment="1">
      <alignment wrapText="1"/>
    </xf>
    <xf numFmtId="165" fontId="5" fillId="0" borderId="5" xfId="1" applyNumberFormat="1" applyFont="1" applyBorder="1" applyAlignment="1">
      <alignment wrapText="1"/>
    </xf>
    <xf numFmtId="9" fontId="5" fillId="0" borderId="5" xfId="0" applyNumberFormat="1" applyFont="1" applyBorder="1" applyAlignment="1">
      <alignment wrapText="1"/>
    </xf>
    <xf numFmtId="165" fontId="5" fillId="0" borderId="12" xfId="0" applyNumberFormat="1" applyFont="1" applyBorder="1" applyAlignment="1">
      <alignment wrapText="1"/>
    </xf>
    <xf numFmtId="9" fontId="5" fillId="0" borderId="12" xfId="0" applyNumberFormat="1" applyFont="1" applyBorder="1" applyAlignment="1">
      <alignment wrapText="1"/>
    </xf>
    <xf numFmtId="165" fontId="5" fillId="0" borderId="12" xfId="1" applyNumberFormat="1" applyFont="1" applyBorder="1" applyAlignment="1">
      <alignment wrapText="1"/>
    </xf>
    <xf numFmtId="165" fontId="5" fillId="0" borderId="13" xfId="0" applyNumberFormat="1" applyFont="1" applyBorder="1" applyAlignment="1">
      <alignment wrapText="1"/>
    </xf>
    <xf numFmtId="9" fontId="5" fillId="0" borderId="13" xfId="2" applyFont="1" applyBorder="1" applyAlignment="1">
      <alignment wrapText="1"/>
    </xf>
    <xf numFmtId="9" fontId="5" fillId="0" borderId="12" xfId="2" applyFont="1" applyBorder="1" applyAlignment="1">
      <alignment wrapText="1"/>
    </xf>
    <xf numFmtId="165" fontId="5" fillId="0" borderId="13" xfId="1" applyNumberFormat="1" applyFont="1" applyBorder="1" applyAlignment="1">
      <alignment wrapText="1"/>
    </xf>
    <xf numFmtId="165" fontId="5" fillId="0" borderId="15" xfId="1" applyNumberFormat="1" applyFont="1" applyBorder="1" applyAlignment="1">
      <alignment wrapText="1"/>
    </xf>
    <xf numFmtId="165" fontId="11" fillId="0" borderId="5" xfId="1" applyNumberFormat="1" applyFont="1" applyBorder="1"/>
    <xf numFmtId="0" fontId="6" fillId="2" borderId="18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left" vertical="center" wrapText="1"/>
    </xf>
    <xf numFmtId="165" fontId="11" fillId="0" borderId="20" xfId="1" applyNumberFormat="1" applyFont="1" applyBorder="1" applyAlignment="1">
      <alignment wrapText="1"/>
    </xf>
    <xf numFmtId="165" fontId="11" fillId="0" borderId="14" xfId="1" applyNumberFormat="1" applyFont="1" applyBorder="1" applyAlignment="1">
      <alignment wrapText="1"/>
    </xf>
    <xf numFmtId="0" fontId="7" fillId="0" borderId="6" xfId="0" applyFont="1" applyBorder="1" applyAlignment="1">
      <alignment horizontal="left" wrapText="1"/>
    </xf>
    <xf numFmtId="0" fontId="7" fillId="0" borderId="7" xfId="0" applyFont="1" applyBorder="1" applyAlignment="1">
      <alignment horizontal="left" wrapText="1"/>
    </xf>
    <xf numFmtId="0" fontId="7" fillId="0" borderId="8" xfId="0" applyFont="1" applyBorder="1" applyAlignment="1">
      <alignment horizontal="left" wrapText="1"/>
    </xf>
    <xf numFmtId="0" fontId="10" fillId="0" borderId="9" xfId="0" applyFont="1" applyBorder="1" applyAlignment="1">
      <alignment horizontal="left" wrapText="1"/>
    </xf>
    <xf numFmtId="0" fontId="10" fillId="0" borderId="10" xfId="0" applyFont="1" applyBorder="1" applyAlignment="1">
      <alignment horizontal="left" wrapText="1"/>
    </xf>
    <xf numFmtId="0" fontId="10" fillId="0" borderId="11" xfId="0" applyFont="1" applyBorder="1" applyAlignment="1">
      <alignment horizontal="left" wrapText="1"/>
    </xf>
    <xf numFmtId="0" fontId="5" fillId="0" borderId="1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16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 wrapText="1"/>
    </xf>
    <xf numFmtId="0" fontId="10" fillId="0" borderId="21" xfId="0" applyFont="1" applyBorder="1" applyAlignment="1">
      <alignment horizontal="left" wrapText="1"/>
    </xf>
    <xf numFmtId="0" fontId="10" fillId="0" borderId="22" xfId="0" applyFont="1" applyBorder="1" applyAlignment="1">
      <alignment horizontal="left" wrapText="1"/>
    </xf>
  </cellXfs>
  <cellStyles count="3">
    <cellStyle name="Navadno" xfId="0" builtinId="0"/>
    <cellStyle name="Odstotek" xfId="2" builtinId="5"/>
    <cellStyle name="Vejic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BF7E0A-2A4A-45A3-8709-AD95E84B2516}">
  <dimension ref="A2:K32"/>
  <sheetViews>
    <sheetView tabSelected="1" zoomScale="78" zoomScaleNormal="78" workbookViewId="0">
      <selection activeCell="K29" sqref="K29"/>
    </sheetView>
  </sheetViews>
  <sheetFormatPr defaultRowHeight="15" x14ac:dyDescent="0.25"/>
  <cols>
    <col min="2" max="2" width="50.28515625" customWidth="1"/>
    <col min="3" max="3" width="15.28515625" customWidth="1"/>
    <col min="4" max="5" width="20.28515625" customWidth="1"/>
    <col min="6" max="7" width="15.7109375" customWidth="1"/>
    <col min="8" max="8" width="17.7109375" customWidth="1"/>
    <col min="9" max="9" width="18.85546875" customWidth="1"/>
    <col min="11" max="11" width="65.7109375" customWidth="1"/>
  </cols>
  <sheetData>
    <row r="2" spans="1:11" ht="15.75" x14ac:dyDescent="0.25">
      <c r="A2" s="7"/>
      <c r="B2" s="8" t="s">
        <v>0</v>
      </c>
      <c r="C2" s="7"/>
      <c r="D2" s="7"/>
      <c r="E2" s="7"/>
      <c r="F2" s="7"/>
      <c r="G2" s="7"/>
      <c r="H2" s="7"/>
      <c r="I2" s="7"/>
      <c r="J2" s="4"/>
    </row>
    <row r="3" spans="1:11" x14ac:dyDescent="0.25">
      <c r="A3" s="7"/>
      <c r="B3" s="7"/>
      <c r="C3" s="7"/>
      <c r="D3" s="7"/>
      <c r="E3" s="7"/>
      <c r="F3" s="7"/>
      <c r="G3" s="7"/>
      <c r="H3" s="7"/>
      <c r="I3" s="7"/>
      <c r="J3" s="4"/>
    </row>
    <row r="4" spans="1:11" x14ac:dyDescent="0.25">
      <c r="A4" s="7"/>
      <c r="B4" s="7"/>
      <c r="C4" s="7"/>
      <c r="D4" s="7"/>
      <c r="E4" s="7"/>
      <c r="F4" s="7"/>
      <c r="G4" s="7"/>
      <c r="H4" s="7"/>
      <c r="I4" s="7"/>
      <c r="J4" s="4"/>
    </row>
    <row r="5" spans="1:11" x14ac:dyDescent="0.25">
      <c r="A5" s="7"/>
      <c r="B5" s="7" t="s">
        <v>1</v>
      </c>
      <c r="C5" s="7"/>
      <c r="D5" s="7"/>
      <c r="E5" s="7"/>
      <c r="F5" s="7"/>
      <c r="G5" s="7"/>
      <c r="H5" s="7"/>
      <c r="I5" s="7"/>
      <c r="J5" s="4"/>
    </row>
    <row r="6" spans="1:11" x14ac:dyDescent="0.25">
      <c r="A6" s="7"/>
      <c r="B6" s="7"/>
      <c r="C6" s="7"/>
      <c r="D6" s="7"/>
      <c r="E6" s="7"/>
      <c r="F6" s="7"/>
      <c r="G6" s="7"/>
      <c r="H6" s="7"/>
      <c r="I6" s="7"/>
      <c r="J6" s="4"/>
    </row>
    <row r="7" spans="1:11" ht="15.75" thickBot="1" x14ac:dyDescent="0.3">
      <c r="A7" s="7"/>
      <c r="B7" s="7"/>
      <c r="C7" s="7"/>
      <c r="D7" s="7"/>
      <c r="E7" s="7"/>
      <c r="F7" s="7"/>
      <c r="G7" s="7"/>
      <c r="H7" s="7"/>
      <c r="I7" s="7"/>
      <c r="J7" s="4"/>
    </row>
    <row r="8" spans="1:11" ht="63.75" thickBot="1" x14ac:dyDescent="0.3">
      <c r="A8" s="7"/>
      <c r="B8" s="36" t="s">
        <v>27</v>
      </c>
      <c r="C8" s="34" t="s">
        <v>2</v>
      </c>
      <c r="D8" s="34" t="s">
        <v>3</v>
      </c>
      <c r="E8" s="33" t="s">
        <v>26</v>
      </c>
      <c r="F8" s="34" t="s">
        <v>5</v>
      </c>
      <c r="G8" s="33" t="s">
        <v>4</v>
      </c>
      <c r="H8" s="34" t="s">
        <v>6</v>
      </c>
      <c r="I8" s="35" t="s">
        <v>7</v>
      </c>
      <c r="J8" s="5"/>
      <c r="K8" s="2"/>
    </row>
    <row r="9" spans="1:11" ht="15.75" x14ac:dyDescent="0.25">
      <c r="A9" s="7"/>
      <c r="B9" s="39" t="s">
        <v>12</v>
      </c>
      <c r="C9" s="40"/>
      <c r="D9" s="40"/>
      <c r="E9" s="40"/>
      <c r="F9" s="40"/>
      <c r="G9" s="40"/>
      <c r="H9" s="40"/>
      <c r="I9" s="41"/>
      <c r="J9" s="5"/>
      <c r="K9" s="2"/>
    </row>
    <row r="10" spans="1:11" ht="43.15" customHeight="1" x14ac:dyDescent="0.25">
      <c r="A10" s="7"/>
      <c r="B10" s="12" t="s">
        <v>30</v>
      </c>
      <c r="C10" s="13" t="s">
        <v>28</v>
      </c>
      <c r="D10" s="13">
        <v>1</v>
      </c>
      <c r="E10" s="14">
        <v>36</v>
      </c>
      <c r="F10" s="24"/>
      <c r="G10" s="25">
        <v>0.22</v>
      </c>
      <c r="H10" s="24">
        <f>F10+(F10*G10)</f>
        <v>0</v>
      </c>
      <c r="I10" s="26">
        <f>E10*H10</f>
        <v>0</v>
      </c>
      <c r="J10" s="5"/>
      <c r="K10" s="6">
        <f>I10*J10</f>
        <v>0</v>
      </c>
    </row>
    <row r="11" spans="1:11" ht="54" customHeight="1" x14ac:dyDescent="0.25">
      <c r="A11" s="7"/>
      <c r="B11" s="12" t="s">
        <v>31</v>
      </c>
      <c r="C11" s="13" t="s">
        <v>8</v>
      </c>
      <c r="D11" s="13">
        <v>10</v>
      </c>
      <c r="E11" s="13">
        <v>360</v>
      </c>
      <c r="F11" s="24"/>
      <c r="G11" s="25">
        <v>0.22</v>
      </c>
      <c r="H11" s="24">
        <f>F11+(F11*G11)</f>
        <v>0</v>
      </c>
      <c r="I11" s="26">
        <f>E11*H11</f>
        <v>0</v>
      </c>
      <c r="J11" s="5"/>
      <c r="K11" s="2"/>
    </row>
    <row r="12" spans="1:11" ht="27.95" customHeight="1" thickBot="1" x14ac:dyDescent="0.3">
      <c r="A12" s="7"/>
      <c r="B12" s="50" t="s">
        <v>29</v>
      </c>
      <c r="C12" s="51"/>
      <c r="D12" s="51"/>
      <c r="E12" s="51"/>
      <c r="F12" s="51"/>
      <c r="G12" s="51"/>
      <c r="H12" s="51"/>
      <c r="I12" s="37">
        <f>I10+I11</f>
        <v>0</v>
      </c>
      <c r="J12" s="5"/>
      <c r="K12" s="2"/>
    </row>
    <row r="13" spans="1:11" ht="15.75" x14ac:dyDescent="0.25">
      <c r="A13" s="7"/>
      <c r="B13" s="42" t="s">
        <v>32</v>
      </c>
      <c r="C13" s="43"/>
      <c r="D13" s="43"/>
      <c r="E13" s="43"/>
      <c r="F13" s="43"/>
      <c r="G13" s="43"/>
      <c r="H13" s="43"/>
      <c r="I13" s="44"/>
      <c r="J13" s="5"/>
      <c r="K13" s="2"/>
    </row>
    <row r="14" spans="1:11" ht="79.5" thickBot="1" x14ac:dyDescent="0.3">
      <c r="A14" s="7"/>
      <c r="B14" s="9" t="s">
        <v>13</v>
      </c>
      <c r="C14" s="10" t="s">
        <v>11</v>
      </c>
      <c r="D14" s="11">
        <v>1</v>
      </c>
      <c r="E14" s="11">
        <v>3000</v>
      </c>
      <c r="F14" s="21"/>
      <c r="G14" s="23">
        <v>0.22</v>
      </c>
      <c r="H14" s="21">
        <f>F14+(F14*G14)</f>
        <v>0</v>
      </c>
      <c r="I14" s="22">
        <f>E14*H14</f>
        <v>0</v>
      </c>
      <c r="J14" s="5"/>
      <c r="K14" s="2"/>
    </row>
    <row r="15" spans="1:11" ht="15.75" x14ac:dyDescent="0.25">
      <c r="A15" s="7"/>
      <c r="B15" s="42" t="s">
        <v>33</v>
      </c>
      <c r="C15" s="43"/>
      <c r="D15" s="43"/>
      <c r="E15" s="43"/>
      <c r="F15" s="43"/>
      <c r="G15" s="43"/>
      <c r="H15" s="43"/>
      <c r="I15" s="44"/>
      <c r="J15" s="5"/>
      <c r="K15" s="2"/>
    </row>
    <row r="16" spans="1:11" ht="15.75" x14ac:dyDescent="0.25">
      <c r="A16" s="7"/>
      <c r="B16" s="15" t="s">
        <v>15</v>
      </c>
      <c r="C16" s="16" t="s">
        <v>14</v>
      </c>
      <c r="D16" s="17">
        <v>1</v>
      </c>
      <c r="E16" s="16">
        <v>1</v>
      </c>
      <c r="F16" s="27"/>
      <c r="G16" s="28">
        <v>0.22</v>
      </c>
      <c r="H16" s="27">
        <f>F16+(F16*G16)</f>
        <v>0</v>
      </c>
      <c r="I16" s="30">
        <f>E16*H16</f>
        <v>0</v>
      </c>
      <c r="J16" s="5"/>
      <c r="K16" s="2"/>
    </row>
    <row r="17" spans="1:11" ht="15.75" x14ac:dyDescent="0.25">
      <c r="A17" s="7"/>
      <c r="B17" s="12" t="s">
        <v>16</v>
      </c>
      <c r="C17" s="13" t="s">
        <v>14</v>
      </c>
      <c r="D17" s="14">
        <v>1</v>
      </c>
      <c r="E17" s="13">
        <v>1</v>
      </c>
      <c r="F17" s="24"/>
      <c r="G17" s="29">
        <v>0.22</v>
      </c>
      <c r="H17" s="27">
        <f t="shared" ref="H17:H26" si="0">F17+(F17*G17)</f>
        <v>0</v>
      </c>
      <c r="I17" s="30">
        <f t="shared" ref="I17:I26" si="1">E17*H17</f>
        <v>0</v>
      </c>
      <c r="J17" s="5"/>
      <c r="K17" s="2"/>
    </row>
    <row r="18" spans="1:11" ht="15.75" x14ac:dyDescent="0.25">
      <c r="A18" s="7"/>
      <c r="B18" s="12" t="s">
        <v>17</v>
      </c>
      <c r="C18" s="13" t="s">
        <v>14</v>
      </c>
      <c r="D18" s="14">
        <v>1</v>
      </c>
      <c r="E18" s="13">
        <v>1</v>
      </c>
      <c r="F18" s="24"/>
      <c r="G18" s="28">
        <v>0.22</v>
      </c>
      <c r="H18" s="27">
        <f t="shared" si="0"/>
        <v>0</v>
      </c>
      <c r="I18" s="30">
        <f t="shared" si="1"/>
        <v>0</v>
      </c>
      <c r="J18" s="5"/>
      <c r="K18" s="2"/>
    </row>
    <row r="19" spans="1:11" ht="15.75" x14ac:dyDescent="0.25">
      <c r="A19" s="7"/>
      <c r="B19" s="12" t="s">
        <v>18</v>
      </c>
      <c r="C19" s="13" t="s">
        <v>14</v>
      </c>
      <c r="D19" s="14">
        <v>1</v>
      </c>
      <c r="E19" s="13">
        <v>1</v>
      </c>
      <c r="F19" s="24"/>
      <c r="G19" s="29">
        <v>0.22</v>
      </c>
      <c r="H19" s="27">
        <f t="shared" si="0"/>
        <v>0</v>
      </c>
      <c r="I19" s="30">
        <f t="shared" si="1"/>
        <v>0</v>
      </c>
      <c r="J19" s="5"/>
      <c r="K19" s="2"/>
    </row>
    <row r="20" spans="1:11" ht="15.75" x14ac:dyDescent="0.25">
      <c r="A20" s="7"/>
      <c r="B20" s="12" t="s">
        <v>19</v>
      </c>
      <c r="C20" s="13" t="s">
        <v>14</v>
      </c>
      <c r="D20" s="14">
        <v>2</v>
      </c>
      <c r="E20" s="13">
        <v>2</v>
      </c>
      <c r="F20" s="24"/>
      <c r="G20" s="28">
        <v>0.22</v>
      </c>
      <c r="H20" s="27">
        <f t="shared" si="0"/>
        <v>0</v>
      </c>
      <c r="I20" s="30">
        <f t="shared" si="1"/>
        <v>0</v>
      </c>
      <c r="J20" s="5"/>
      <c r="K20" s="2"/>
    </row>
    <row r="21" spans="1:11" ht="15.75" x14ac:dyDescent="0.25">
      <c r="A21" s="7"/>
      <c r="B21" s="12" t="s">
        <v>20</v>
      </c>
      <c r="C21" s="13" t="s">
        <v>14</v>
      </c>
      <c r="D21" s="14">
        <v>2</v>
      </c>
      <c r="E21" s="13">
        <v>2</v>
      </c>
      <c r="F21" s="24"/>
      <c r="G21" s="29">
        <v>0.22</v>
      </c>
      <c r="H21" s="27">
        <f t="shared" si="0"/>
        <v>0</v>
      </c>
      <c r="I21" s="30">
        <f t="shared" si="1"/>
        <v>0</v>
      </c>
      <c r="J21" s="5"/>
      <c r="K21" s="2"/>
    </row>
    <row r="22" spans="1:11" ht="31.5" x14ac:dyDescent="0.25">
      <c r="A22" s="7"/>
      <c r="B22" s="12" t="s">
        <v>21</v>
      </c>
      <c r="C22" s="13" t="s">
        <v>14</v>
      </c>
      <c r="D22" s="14">
        <v>2</v>
      </c>
      <c r="E22" s="13">
        <v>2</v>
      </c>
      <c r="F22" s="24"/>
      <c r="G22" s="28">
        <v>0.22</v>
      </c>
      <c r="H22" s="27">
        <f t="shared" si="0"/>
        <v>0</v>
      </c>
      <c r="I22" s="30">
        <f t="shared" si="1"/>
        <v>0</v>
      </c>
      <c r="J22" s="5"/>
      <c r="K22" s="2"/>
    </row>
    <row r="23" spans="1:11" ht="15.75" x14ac:dyDescent="0.25">
      <c r="A23" s="7"/>
      <c r="B23" s="12" t="s">
        <v>22</v>
      </c>
      <c r="C23" s="13" t="s">
        <v>14</v>
      </c>
      <c r="D23" s="14">
        <v>1</v>
      </c>
      <c r="E23" s="13">
        <v>1</v>
      </c>
      <c r="F23" s="24"/>
      <c r="G23" s="29">
        <v>0.22</v>
      </c>
      <c r="H23" s="27">
        <f t="shared" si="0"/>
        <v>0</v>
      </c>
      <c r="I23" s="30">
        <f t="shared" si="1"/>
        <v>0</v>
      </c>
      <c r="J23" s="5"/>
      <c r="K23" s="2"/>
    </row>
    <row r="24" spans="1:11" ht="15.75" x14ac:dyDescent="0.25">
      <c r="A24" s="7"/>
      <c r="B24" s="12" t="s">
        <v>23</v>
      </c>
      <c r="C24" s="13" t="s">
        <v>14</v>
      </c>
      <c r="D24" s="14">
        <v>4</v>
      </c>
      <c r="E24" s="13">
        <v>4</v>
      </c>
      <c r="F24" s="24"/>
      <c r="G24" s="28">
        <v>0.22</v>
      </c>
      <c r="H24" s="27">
        <f t="shared" si="0"/>
        <v>0</v>
      </c>
      <c r="I24" s="30">
        <f t="shared" si="1"/>
        <v>0</v>
      </c>
      <c r="J24" s="5"/>
      <c r="K24" s="2"/>
    </row>
    <row r="25" spans="1:11" ht="15.75" x14ac:dyDescent="0.25">
      <c r="A25" s="7"/>
      <c r="B25" s="12" t="s">
        <v>24</v>
      </c>
      <c r="C25" s="13" t="s">
        <v>14</v>
      </c>
      <c r="D25" s="14">
        <v>4</v>
      </c>
      <c r="E25" s="13">
        <v>4</v>
      </c>
      <c r="F25" s="24"/>
      <c r="G25" s="29">
        <v>0.22</v>
      </c>
      <c r="H25" s="27">
        <f t="shared" si="0"/>
        <v>0</v>
      </c>
      <c r="I25" s="30">
        <f t="shared" si="1"/>
        <v>0</v>
      </c>
      <c r="J25" s="5"/>
      <c r="K25" s="2"/>
    </row>
    <row r="26" spans="1:11" ht="15.75" x14ac:dyDescent="0.25">
      <c r="A26" s="7"/>
      <c r="B26" s="12" t="s">
        <v>25</v>
      </c>
      <c r="C26" s="13" t="s">
        <v>14</v>
      </c>
      <c r="D26" s="14">
        <v>1</v>
      </c>
      <c r="E26" s="13">
        <v>1</v>
      </c>
      <c r="F26" s="24"/>
      <c r="G26" s="29">
        <v>0.22</v>
      </c>
      <c r="H26" s="24">
        <f t="shared" si="0"/>
        <v>0</v>
      </c>
      <c r="I26" s="26">
        <f t="shared" si="1"/>
        <v>0</v>
      </c>
      <c r="J26" s="5"/>
      <c r="K26" s="2"/>
    </row>
    <row r="27" spans="1:11" ht="24.95" customHeight="1" thickBot="1" x14ac:dyDescent="0.3">
      <c r="A27" s="7"/>
      <c r="B27" s="48" t="s">
        <v>34</v>
      </c>
      <c r="C27" s="49"/>
      <c r="D27" s="49"/>
      <c r="E27" s="49"/>
      <c r="F27" s="49"/>
      <c r="G27" s="49"/>
      <c r="H27" s="49"/>
      <c r="I27" s="38">
        <f>SUM(I16:I26)</f>
        <v>0</v>
      </c>
      <c r="J27" s="5"/>
      <c r="K27" s="2"/>
    </row>
    <row r="28" spans="1:11" ht="57.95" customHeight="1" thickBot="1" x14ac:dyDescent="0.3">
      <c r="A28" s="7"/>
      <c r="B28" s="45" t="s">
        <v>35</v>
      </c>
      <c r="C28" s="46"/>
      <c r="D28" s="46"/>
      <c r="E28" s="46"/>
      <c r="F28" s="46"/>
      <c r="G28" s="46"/>
      <c r="H28" s="47"/>
      <c r="I28" s="31">
        <v>50000</v>
      </c>
      <c r="J28" s="5"/>
      <c r="K28" s="2"/>
    </row>
    <row r="29" spans="1:11" ht="28.5" customHeight="1" thickBot="1" x14ac:dyDescent="0.3">
      <c r="A29" s="7"/>
      <c r="B29" s="20" t="s">
        <v>36</v>
      </c>
      <c r="C29" s="18"/>
      <c r="D29" s="18"/>
      <c r="E29" s="18"/>
      <c r="F29" s="18"/>
      <c r="G29" s="18"/>
      <c r="H29" s="19"/>
      <c r="I29" s="32">
        <f>I12+I14+I27+I28</f>
        <v>50000</v>
      </c>
      <c r="J29" s="4"/>
    </row>
    <row r="30" spans="1:11" ht="31.5" x14ac:dyDescent="0.25">
      <c r="B30" s="1" t="s">
        <v>9</v>
      </c>
      <c r="C30" s="4"/>
      <c r="D30" s="4"/>
      <c r="E30" s="4"/>
      <c r="F30" s="4"/>
      <c r="G30" s="4"/>
      <c r="H30" s="4"/>
      <c r="I30" s="4"/>
      <c r="J30" s="4"/>
    </row>
    <row r="31" spans="1:11" ht="15.75" x14ac:dyDescent="0.25">
      <c r="B31" s="1"/>
      <c r="C31" s="4"/>
      <c r="D31" s="4"/>
      <c r="E31" s="4"/>
      <c r="F31" s="4"/>
      <c r="G31" s="4"/>
      <c r="H31" s="4"/>
      <c r="I31" s="4"/>
      <c r="J31" s="4"/>
    </row>
    <row r="32" spans="1:11" ht="31.5" x14ac:dyDescent="0.25">
      <c r="B32" s="3" t="s">
        <v>10</v>
      </c>
      <c r="C32" s="4"/>
      <c r="D32" s="4"/>
      <c r="E32" s="4"/>
      <c r="F32" s="4"/>
      <c r="G32" s="4"/>
      <c r="H32" s="4"/>
      <c r="I32" s="4"/>
      <c r="J32" s="4"/>
    </row>
  </sheetData>
  <mergeCells count="6">
    <mergeCell ref="B9:I9"/>
    <mergeCell ref="B13:I13"/>
    <mergeCell ref="B15:I15"/>
    <mergeCell ref="B28:H28"/>
    <mergeCell ref="B12:H12"/>
    <mergeCell ref="B27:H27"/>
  </mergeCells>
  <pageMargins left="0.7" right="0.7" top="0.75" bottom="0.75" header="0.3" footer="0.3"/>
  <pageSetup paperSize="9" scale="52" orientation="landscape" verticalDpi="0" r:id="rId1"/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Obrazec predračuna</vt:lpstr>
      <vt:lpstr>'Obrazec predračuna'!Področje_tiskanja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Vanja Herman Gril</dc:creator>
  <cp:lastModifiedBy>Simon Jevšinek</cp:lastModifiedBy>
  <cp:lastPrinted>2026-03-11T14:53:45Z</cp:lastPrinted>
  <dcterms:created xsi:type="dcterms:W3CDTF">2024-07-11T07:41:37Z</dcterms:created>
  <dcterms:modified xsi:type="dcterms:W3CDTF">2026-03-11T14:54:12Z</dcterms:modified>
</cp:coreProperties>
</file>